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filterPrivacy="1" defaultThemeVersion="166925"/>
  <xr:revisionPtr revIDLastSave="0" documentId="13_ncr:1_{92288DC4-6A56-497F-BEF9-FF4D01F6B658}" xr6:coauthVersionLast="46" xr6:coauthVersionMax="46" xr10:uidLastSave="{00000000-0000-0000-0000-000000000000}"/>
  <bookViews>
    <workbookView xWindow="-120" yWindow="480" windowWidth="29040" windowHeight="15840" xr2:uid="{3E3C8149-6E58-4C4A-8910-B4738CCC2453}"/>
  </bookViews>
  <sheets>
    <sheet name="CEP 19-15 Attachment 1" sheetId="1" r:id="rId1"/>
  </sheets>
  <externalReferences>
    <externalReference r:id="rId2"/>
    <externalReference r:id="rId3"/>
    <externalReference r:id="rId4"/>
  </externalReferences>
  <definedNames>
    <definedName name="_" hidden="1">#REF!</definedName>
    <definedName name="_401K">#REF!</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1</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Fill" hidden="1">#REF!</definedName>
    <definedName name="_Key1" hidden="1">#REF!</definedName>
    <definedName name="_Key2" hidden="1">#REF!</definedName>
    <definedName name="_Order1" hidden="1">255</definedName>
    <definedName name="_Order2" hidden="1">255</definedName>
    <definedName name="_Sort" hidden="1">#REF!</definedName>
    <definedName name="a401K">#REF!</definedName>
    <definedName name="ACCTS_11">#REF!</definedName>
    <definedName name="anscount" hidden="1">6</definedName>
    <definedName name="BOD_11_1">#REF!</definedName>
    <definedName name="BOD_11_2">#REF!</definedName>
    <definedName name="BOD_14">#REF!</definedName>
    <definedName name="BOD_15">#REF!</definedName>
    <definedName name="BOD_16">#REF!</definedName>
    <definedName name="BOD_4a">#REF!</definedName>
    <definedName name="BOD_5">#REF!</definedName>
    <definedName name="BOD_6a">#REF!</definedName>
    <definedName name="BODAS_11">#REF!</definedName>
    <definedName name="BODAS_14">#REF!</definedName>
    <definedName name="BODAS_16">#REF!</definedName>
    <definedName name="BSACCT_93">[1]ADFIT!#REF!</definedName>
    <definedName name="bsacctcr_93">[1]ADFIT!#REF!</definedName>
    <definedName name="CurrentColumnIndex">#REF!</definedName>
    <definedName name="CurrentColumnRowIndex">#REF!</definedName>
    <definedName name="CurrentRowLineItemIndex">#REF!</definedName>
    <definedName name="Date">'[2]TAXES OTHER THAN'!#REF!</definedName>
    <definedName name="fit_mo">'[2]FITANALYSIS - YTD'!#REF!</definedName>
    <definedName name="FSOD">#REF!</definedName>
    <definedName name="Index">#REF!</definedName>
    <definedName name="InputDate">[3]INPUT!$A$3</definedName>
    <definedName name="ISUMMARY">#REF!</definedName>
    <definedName name="MenuInsertColumnValues">#REF!</definedName>
    <definedName name="MenuInsertRowValues">#REF!</definedName>
    <definedName name="NumberOfColumnHeadingLines">#REF!</definedName>
    <definedName name="OTHER">#REF!</definedName>
    <definedName name="other1">#REF!</definedName>
    <definedName name="Pal_Workbook_GUID" hidden="1">"WM86NBRVE9KHQPNSDDJJY4J1"</definedName>
    <definedName name="PAYROLL">#REF!</definedName>
    <definedName name="PENSION">#REF!</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6</definedName>
    <definedName name="RiskIsInput" hidden="1">_xll.RiskCellHasTokens(262144+512+524288)</definedName>
    <definedName name="RiskIsOutput" hidden="1">_xll.RiskCellHasTokens(1024)</definedName>
    <definedName name="RiskIsStatistics" hidden="1">_xll.RiskCellHasTokens(4096+32768+65536)</definedName>
    <definedName name="RiskMinimizeOnStart" hidden="1">FALSE</definedName>
    <definedName name="RiskMonitorConvergence" hidden="1">FALSE</definedName>
    <definedName name="RiskMultipleCPUSupportEnabled" hidden="1">TRUE</definedName>
    <definedName name="RiskNumIterations" hidden="1">1000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SIT_CUM">#REF!</definedName>
    <definedName name="SIT_QUERY">#REF!</definedName>
    <definedName name="SIT_RAP">#REF!</definedName>
    <definedName name="StartColumnIndex">#REF!</definedName>
    <definedName name="StartColumnRowIndex">#REF!</definedName>
    <definedName name="StartRowLineItemIndex">#REF!</definedName>
    <definedName name="STORES">#REF!</definedName>
    <definedName name="SUMMARY">#REF!</definedName>
    <definedName name="TAXES">#REF!</definedName>
    <definedName name="TRANSPORTATION">#REF!</definedName>
    <definedName name="valuevx">42.314159</definedName>
    <definedName name="vertex42_copyright" hidden="1">"© 2017 Vertex42 LLC"</definedName>
    <definedName name="vertex42_id" hidden="1">"bubble-chart-timeline.xlsx"</definedName>
    <definedName name="vertex42_title" hidden="1">"Bubble Chart Timeline Template"</definedName>
    <definedName name="what">#REF!</definedName>
    <definedName name="wrn.allocpb." hidden="1">{#N/A,#N/A,FALSE,"Alloc"}</definedName>
    <definedName name="wrn.Print._.All." hidden="1">{#N/A,#N/A,FALSE,"Summary";#N/A,#N/A,FALSE,"City Gate";#N/A,#N/A,FALSE,"Ind Trans";#N/A,#N/A,FALSE,"Electric Gen"}</definedName>
    <definedName name="wrn.Schedule._.J." hidden="1">{"Schedule J-1",#N/A,FALSE,"Schedule J-1";"WP/J-1.1",#N/A,FALSE,"Schedule J-1";"Schedule J-2",#N/A,FALSE,"Schedule J-1";"WP/J-2.1",#N/A,FALSE,"Schedule J-1";"Schedule J-3",#N/A,FALSE,"Schedule J-1";"Schedule J-4",#N/A,FALSE,"Schedule J-1";"Schedule J-5",#N/A,FALSE,"Schedule J-1";"Schedule J-6",#N/A,FALSE,"Schedule J-1"}</definedName>
    <definedName name="yikes" hidden="1">{#N/A,#N/A,FALSE,"Summary";#N/A,#N/A,FALSE,"City Gate";#N/A,#N/A,FALSE,"Ind Trans";#N/A,#N/A,FALSE,"Electric Gen"}</definedName>
    <definedName name="yikes1" hidden="1">{"Schedule J-1",#N/A,FALSE,"Schedule J-1";"WP/J-1.1",#N/A,FALSE,"Schedule J-1";"Schedule J-2",#N/A,FALSE,"Schedule J-1";"WP/J-2.1",#N/A,FALSE,"Schedule J-1";"Schedule J-3",#N/A,FALSE,"Schedule J-1";"Schedule J-4",#N/A,FALSE,"Schedule J-1";"Schedule J-5",#N/A,FALSE,"Schedule J-1";"Schedule J-6",#N/A,FALSE,"Schedule J-1"}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6" i="1" l="1"/>
  <c r="E15" i="1"/>
  <c r="E14" i="1"/>
  <c r="D18" i="1"/>
  <c r="C18" i="1"/>
  <c r="A13" i="1"/>
  <c r="A14" i="1" s="1"/>
  <c r="A15" i="1" s="1"/>
  <c r="A16" i="1" s="1"/>
  <c r="E13" i="1" l="1"/>
  <c r="E18" i="1" s="1"/>
</calcChain>
</file>

<file path=xl/sharedStrings.xml><?xml version="1.0" encoding="utf-8"?>
<sst xmlns="http://schemas.openxmlformats.org/spreadsheetml/2006/main" count="24" uniqueCount="20">
  <si>
    <t>Line</t>
  </si>
  <si>
    <t>No.</t>
  </si>
  <si>
    <t>Description</t>
  </si>
  <si>
    <t>2020 Budget</t>
  </si>
  <si>
    <t>Variance</t>
  </si>
  <si>
    <t>Generating Plant O&amp;M</t>
  </si>
  <si>
    <t>(a)</t>
  </si>
  <si>
    <t>(b)</t>
  </si>
  <si>
    <t>(c)</t>
  </si>
  <si>
    <t>(d)</t>
  </si>
  <si>
    <t>Total Generating Plant O&amp;M</t>
  </si>
  <si>
    <t>Primarily due to increased outage related expenses.</t>
  </si>
  <si>
    <t>Primarily due to outage costs delayed beyond 2020.</t>
  </si>
  <si>
    <t>Newman</t>
  </si>
  <si>
    <t>Montana</t>
  </si>
  <si>
    <t>Rio Grande</t>
  </si>
  <si>
    <t>Copper</t>
  </si>
  <si>
    <t>Primarily due to higher than anticipated summer preparation costs and increased water usage and higher water rates from the El Paso Water Utilities and increased unplanned outage costs at Newman Units 1 and 4. These Increases were partially offset by decreased outage costs at Newman Unit 5.</t>
  </si>
  <si>
    <t>Primarily due to higher than anticipated summer preparation costs at Rio Grande related to boiler repairs.</t>
  </si>
  <si>
    <t>EL PASO ELECTRIC COMPANY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</si>
</sst>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2" formatCode="_(&quot;$&quot;* #,##0_);_(&quot;$&quot;* \(#,##0\);_(&quot;$&quot;* &quot;-&quot;_);_(@_)"/>
    <numFmt numFmtId="41" formatCode="_(* #,##0_);_(* \(#,##0\);_(* &quot;-&quot;_);_(@_)"/>
  </numFmts>
  <fonts count="4" x14ac:knownFonts="1">
    <font>
      <sz val="11"/>
      <color theme="1"/>
      <name val="Calibri"/>
      <family val="2"/>
      <scheme val="minor"/>
    </font>
    <font>
      <sz val="10"/>
      <name val="Arial"/>
      <family val="2"/>
    </font>
    <font>
      <sz val="11"/>
      <color indexed="8"/>
      <name val="Arial"/>
      <family val="2"/>
    </font>
    <font>
      <sz val="11"/>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double">
        <color indexed="64"/>
      </bottom>
      <diagonal/>
    </border>
  </borders>
  <cellStyleXfs count="2">
    <xf numFmtId="0" fontId="0" fillId="0" borderId="0"/>
    <xf numFmtId="0" fontId="1" fillId="0" borderId="0"/>
  </cellStyleXfs>
  <cellXfs count="16">
    <xf numFmtId="0" fontId="0" fillId="0" borderId="0" xfId="0"/>
    <xf numFmtId="0" fontId="2" fillId="0" borderId="0" xfId="1" applyFont="1"/>
    <xf numFmtId="38" fontId="2" fillId="0" borderId="0" xfId="1" applyNumberFormat="1" applyFont="1"/>
    <xf numFmtId="37" fontId="2" fillId="0" borderId="0" xfId="1" applyNumberFormat="1" applyFont="1"/>
    <xf numFmtId="0" fontId="3" fillId="0" borderId="0" xfId="1" applyFont="1"/>
    <xf numFmtId="38" fontId="2" fillId="0" borderId="0" xfId="1" applyNumberFormat="1" applyFont="1" applyAlignment="1">
      <alignment horizontal="center"/>
    </xf>
    <xf numFmtId="38" fontId="2" fillId="0" borderId="0" xfId="1" quotePrefix="1" applyNumberFormat="1" applyFont="1" applyAlignment="1">
      <alignment horizontal="center"/>
    </xf>
    <xf numFmtId="0" fontId="2" fillId="0" borderId="0" xfId="1" applyFont="1" applyAlignment="1">
      <alignment horizontal="center"/>
    </xf>
    <xf numFmtId="38" fontId="2" fillId="0" borderId="1" xfId="1" applyNumberFormat="1" applyFont="1" applyBorder="1" applyAlignment="1">
      <alignment horizontal="center"/>
    </xf>
    <xf numFmtId="0" fontId="2" fillId="0" borderId="1" xfId="1" quotePrefix="1" applyFont="1" applyBorder="1" applyAlignment="1">
      <alignment horizontal="center"/>
    </xf>
    <xf numFmtId="38" fontId="2" fillId="0" borderId="1" xfId="1" applyNumberFormat="1" applyFont="1" applyBorder="1"/>
    <xf numFmtId="42" fontId="2" fillId="0" borderId="0" xfId="1" applyNumberFormat="1" applyFont="1"/>
    <xf numFmtId="41" fontId="2" fillId="0" borderId="0" xfId="1" applyNumberFormat="1" applyFont="1"/>
    <xf numFmtId="42" fontId="2" fillId="0" borderId="2" xfId="1" applyNumberFormat="1" applyFont="1" applyBorder="1"/>
    <xf numFmtId="0" fontId="2" fillId="0" borderId="0" xfId="1" applyFont="1" applyAlignment="1">
      <alignment horizontal="center" vertical="top"/>
    </xf>
    <xf numFmtId="0" fontId="2" fillId="0" borderId="0" xfId="1" applyFont="1" applyAlignment="1">
      <alignment horizontal="left" vertical="top" wrapText="1"/>
    </xf>
  </cellXfs>
  <cellStyles count="2">
    <cellStyle name="Normal" xfId="0" builtinId="0"/>
    <cellStyle name="Normal 2" xfId="1" xr:uid="{B67C01EC-5C0F-40EC-BE19-CE18678B47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penstor1b\QTRLY\QJUNE9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penstor1b\BOD\1999\OC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penstor1b\FITCALC\2001\12Dec01\Inp1201_10%20Incremental%2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TD INCOME TAX 1995"/>
      <sheetName val="ACCT 236"/>
      <sheetName val="ITC - ACC 255"/>
      <sheetName val="GAAP FLOW - 1995 YTD"/>
      <sheetName val="ADIT 95"/>
      <sheetName val="[QJUNE95.XLS][QJUNE95.XLS]FI_10"/>
      <sheetName val="15C-95"/>
      <sheetName val="ADFIT"/>
      <sheetName val="TAXES OTHER THAN FIT"/>
      <sheetName val="FITANALYSIS"/>
      <sheetName val="EEI- JUNE 1995"/>
      <sheetName val="[QJUNE95.XLS][QJUNE95.XLS]FIT_9"/>
      <sheetName val="[QJUNE95.XLS][QJUNE95.XLS]FIT_2"/>
      <sheetName val="[QJUNE95.XLS][QJUNE95.XLS]FIT_3"/>
      <sheetName val="[QJUNE95.XLS][QJUNE95.XLS]FIT_4"/>
      <sheetName val="[QJUNE95.XLS][QJUNE95.XLS]FIT_5"/>
      <sheetName val="[QJUNE95.XLS][QJUNE95.XLS]FIT_6"/>
      <sheetName val="[QJUNE95.XLS][QJUNE95.XLS]FIT_7"/>
      <sheetName val="[QJUNE95.XLS][QJUNE95.XLS]FIT_8"/>
      <sheetName val="[QJUNE95.XLS][QJUNE95.XLS]FI_1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TANALYSIS CME"/>
      <sheetName val="FITANALYSIS - YTD"/>
      <sheetName val="Reconciliation"/>
      <sheetName val="RAP-INCOME-PULL DOWN"/>
      <sheetName val="RAP-INCOME"/>
      <sheetName val="TAXES ACCRUED AC 236"/>
      <sheetName val="TAXES_AC"/>
      <sheetName val="TAXES OTHER THAN"/>
      <sheetName val="TAXES_OT"/>
    </sheetNames>
    <sheetDataSet>
      <sheetData sheetId="0"/>
      <sheetData sheetId="1"/>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C-INCOME"/>
      <sheetName val="FERC-INCOME-PULL DOWN"/>
      <sheetName val="STATE_TAXES"/>
      <sheetName val="FIT_TOCO"/>
      <sheetName val="INPUT_OTHER"/>
      <sheetName val="INPUT_RECON"/>
      <sheetName val="Reconciliation"/>
      <sheetName val="GAAP Flow"/>
      <sheetName val="RAP_GAAP"/>
      <sheetName val="INPUT"/>
      <sheetName val="Module1"/>
      <sheetName val="3"/>
      <sheetName val="Module3"/>
      <sheetName val="Module4"/>
      <sheetName val="Module7"/>
      <sheetName val="2"/>
      <sheetName val="H9"/>
      <sheetName val="H9Query"/>
      <sheetName val="INPUT TABLE"/>
      <sheetName val="INPUT LABELS"/>
      <sheetName val="Checklist"/>
      <sheetName val="Module5"/>
      <sheetName val="Module6"/>
      <sheetName val="Module2"/>
      <sheetName val="Module8"/>
    </sheetNames>
    <sheetDataSet>
      <sheetData sheetId="0"/>
      <sheetData sheetId="1"/>
      <sheetData sheetId="2"/>
      <sheetData sheetId="3"/>
      <sheetData sheetId="4"/>
      <sheetData sheetId="5"/>
      <sheetData sheetId="6"/>
      <sheetData sheetId="7"/>
      <sheetData sheetId="8"/>
      <sheetData sheetId="9">
        <row r="3">
          <cell r="A3">
            <v>37256</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5BB4D-C265-4997-8856-059883C1AAFC}">
  <sheetPr>
    <tabColor rgb="FF92D050"/>
    <pageSetUpPr fitToPage="1"/>
  </sheetPr>
  <dimension ref="A1:F24"/>
  <sheetViews>
    <sheetView tabSelected="1" zoomScaleNormal="100" zoomScaleSheetLayoutView="115" workbookViewId="0">
      <selection activeCell="A2" sqref="A2"/>
    </sheetView>
  </sheetViews>
  <sheetFormatPr defaultColWidth="9.140625" defaultRowHeight="14.25" x14ac:dyDescent="0.2"/>
  <cols>
    <col min="1" max="1" width="5.7109375" style="1" customWidth="1"/>
    <col min="2" max="2" width="51.5703125" style="1" customWidth="1"/>
    <col min="3" max="3" width="15.28515625" style="1" customWidth="1"/>
    <col min="4" max="5" width="15.28515625" style="3" customWidth="1"/>
    <col min="6" max="6" width="3.7109375" style="1" customWidth="1"/>
    <col min="7" max="16384" width="9.140625" style="1"/>
  </cols>
  <sheetData>
    <row r="1" spans="1:6" x14ac:dyDescent="0.2">
      <c r="A1" s="1" t="s">
        <v>19</v>
      </c>
      <c r="B1" s="2"/>
    </row>
    <row r="2" spans="1:6" x14ac:dyDescent="0.2">
      <c r="A2" s="2"/>
      <c r="B2" s="2"/>
    </row>
    <row r="3" spans="1:6" x14ac:dyDescent="0.2">
      <c r="A3" s="2"/>
      <c r="B3" s="2"/>
    </row>
    <row r="4" spans="1:6" x14ac:dyDescent="0.2">
      <c r="A4" s="2"/>
      <c r="B4" s="2"/>
    </row>
    <row r="5" spans="1:6" x14ac:dyDescent="0.2">
      <c r="A5" s="4"/>
      <c r="B5" s="2"/>
    </row>
    <row r="6" spans="1:6" s="7" customFormat="1" x14ac:dyDescent="0.2">
      <c r="A6" s="5"/>
      <c r="B6" s="6"/>
    </row>
    <row r="7" spans="1:6" x14ac:dyDescent="0.2">
      <c r="A7" s="5" t="s">
        <v>0</v>
      </c>
      <c r="B7" s="5"/>
    </row>
    <row r="8" spans="1:6" x14ac:dyDescent="0.2">
      <c r="A8" s="8" t="s">
        <v>1</v>
      </c>
      <c r="B8" s="8" t="s">
        <v>2</v>
      </c>
      <c r="C8" s="9">
        <v>2020</v>
      </c>
      <c r="D8" s="9" t="s">
        <v>3</v>
      </c>
      <c r="E8" s="9" t="s">
        <v>4</v>
      </c>
    </row>
    <row r="9" spans="1:6" x14ac:dyDescent="0.2">
      <c r="A9" s="2"/>
      <c r="B9" s="2"/>
    </row>
    <row r="10" spans="1:6" x14ac:dyDescent="0.2">
      <c r="A10" s="2"/>
      <c r="B10" s="10" t="s">
        <v>5</v>
      </c>
    </row>
    <row r="11" spans="1:6" x14ac:dyDescent="0.2">
      <c r="B11" s="2"/>
    </row>
    <row r="12" spans="1:6" x14ac:dyDescent="0.2">
      <c r="B12" s="2"/>
    </row>
    <row r="13" spans="1:6" x14ac:dyDescent="0.2">
      <c r="A13" s="7">
        <f>+A11+1</f>
        <v>1</v>
      </c>
      <c r="B13" s="2" t="s">
        <v>13</v>
      </c>
      <c r="C13" s="11">
        <v>34003889</v>
      </c>
      <c r="D13" s="11">
        <v>32561820</v>
      </c>
      <c r="E13" s="11">
        <f>+C13-D13</f>
        <v>1442069</v>
      </c>
      <c r="F13" s="1" t="s">
        <v>6</v>
      </c>
    </row>
    <row r="14" spans="1:6" x14ac:dyDescent="0.2">
      <c r="A14" s="7">
        <f>+A13+1</f>
        <v>2</v>
      </c>
      <c r="B14" s="2" t="s">
        <v>14</v>
      </c>
      <c r="C14" s="12">
        <v>8828127</v>
      </c>
      <c r="D14" s="3">
        <v>7218334</v>
      </c>
      <c r="E14" s="12">
        <f>+C14-D14</f>
        <v>1609793</v>
      </c>
      <c r="F14" s="1" t="s">
        <v>7</v>
      </c>
    </row>
    <row r="15" spans="1:6" x14ac:dyDescent="0.2">
      <c r="A15" s="7">
        <f>+A14+1</f>
        <v>3</v>
      </c>
      <c r="B15" s="2" t="s">
        <v>15</v>
      </c>
      <c r="C15" s="12">
        <v>11107731</v>
      </c>
      <c r="D15" s="3">
        <v>9670016</v>
      </c>
      <c r="E15" s="12">
        <f>+C15-D15</f>
        <v>1437715</v>
      </c>
      <c r="F15" s="1" t="s">
        <v>8</v>
      </c>
    </row>
    <row r="16" spans="1:6" x14ac:dyDescent="0.2">
      <c r="A16" s="7">
        <f>+A15+1</f>
        <v>4</v>
      </c>
      <c r="B16" s="2" t="s">
        <v>16</v>
      </c>
      <c r="C16" s="12">
        <v>1302036</v>
      </c>
      <c r="D16" s="3">
        <v>1868603</v>
      </c>
      <c r="E16" s="12">
        <f t="shared" ref="E16" si="0">+C16-D16</f>
        <v>-566567</v>
      </c>
      <c r="F16" s="1" t="s">
        <v>9</v>
      </c>
    </row>
    <row r="17" spans="1:5" x14ac:dyDescent="0.2">
      <c r="A17" s="7"/>
      <c r="B17" s="2"/>
      <c r="C17" s="12"/>
      <c r="E17" s="12"/>
    </row>
    <row r="18" spans="1:5" ht="15" thickBot="1" x14ac:dyDescent="0.25">
      <c r="A18" s="7">
        <v>5</v>
      </c>
      <c r="B18" s="1" t="s">
        <v>10</v>
      </c>
      <c r="C18" s="13">
        <f>SUM(C13:C17)</f>
        <v>55241783</v>
      </c>
      <c r="D18" s="13">
        <f>SUM(D13:D17)</f>
        <v>51318773</v>
      </c>
      <c r="E18" s="13">
        <f>SUM(E13:E17)</f>
        <v>3923010</v>
      </c>
    </row>
    <row r="19" spans="1:5" ht="15" thickTop="1" x14ac:dyDescent="0.2"/>
    <row r="21" spans="1:5" ht="41.25" customHeight="1" x14ac:dyDescent="0.2">
      <c r="A21" s="14" t="s">
        <v>6</v>
      </c>
      <c r="B21" s="15" t="s">
        <v>17</v>
      </c>
      <c r="C21" s="15"/>
      <c r="D21" s="15"/>
      <c r="E21" s="15"/>
    </row>
    <row r="22" spans="1:5" x14ac:dyDescent="0.2">
      <c r="A22" s="14" t="s">
        <v>7</v>
      </c>
      <c r="B22" s="15" t="s">
        <v>11</v>
      </c>
      <c r="C22" s="15"/>
      <c r="D22" s="15"/>
      <c r="E22" s="15"/>
    </row>
    <row r="23" spans="1:5" ht="14.25" customHeight="1" x14ac:dyDescent="0.2">
      <c r="A23" s="14" t="s">
        <v>8</v>
      </c>
      <c r="B23" s="15" t="s">
        <v>18</v>
      </c>
      <c r="C23" s="15"/>
      <c r="D23" s="15"/>
      <c r="E23" s="15"/>
    </row>
    <row r="24" spans="1:5" x14ac:dyDescent="0.2">
      <c r="A24" s="14" t="s">
        <v>9</v>
      </c>
      <c r="B24" s="1" t="s">
        <v>12</v>
      </c>
      <c r="D24" s="1"/>
      <c r="E24" s="1"/>
    </row>
  </sheetData>
  <mergeCells count="3">
    <mergeCell ref="B21:E21"/>
    <mergeCell ref="B22:E22"/>
    <mergeCell ref="B23:E23"/>
  </mergeCells>
  <pageMargins left="1" right="0.65" top="1" bottom="0.75" header="0.75" footer="0.5"/>
  <pageSetup orientation="landscape" r:id="rId1"/>
  <headerFooter>
    <oddHeader>&amp;R&amp;12SOAH Docket No. 473-21-2606  
PUC Docket No. 52195
CEP's 19th, Q. No. CEP 19-15
Attachment 1
Page &amp;P of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CEP 19-15 Attachment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2021-12-15T21:04:50Z</dcterms:created>
  <dcterms:modified xsi:type="dcterms:W3CDTF">2021-12-15T21:04:54Z</dcterms:modified>
</cp:coreProperties>
</file>